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 refMode="R1C1"/>
</workbook>
</file>

<file path=xl/calcChain.xml><?xml version="1.0" encoding="utf-8"?>
<calcChain xmlns="http://schemas.openxmlformats.org/spreadsheetml/2006/main">
  <c r="X12" i="4"/>
  <c r="Y12" s="1"/>
  <c r="X11"/>
  <c r="Y11" s="1"/>
  <c r="W12"/>
  <c r="W11"/>
  <c r="U11"/>
  <c r="U12"/>
  <c r="O13"/>
  <c r="O11"/>
  <c r="O12"/>
  <c r="O9"/>
  <c r="O10" s="1"/>
  <c r="X9"/>
  <c r="Y9" s="1"/>
  <c r="Y10" s="1"/>
  <c r="W9"/>
  <c r="W10" s="1"/>
  <c r="U9"/>
  <c r="Y13" l="1"/>
  <c r="W13"/>
</calcChain>
</file>

<file path=xl/sharedStrings.xml><?xml version="1.0" encoding="utf-8"?>
<sst xmlns="http://schemas.openxmlformats.org/spreadsheetml/2006/main" count="85" uniqueCount="61">
  <si>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</si>
  <si>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</si>
  <si>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</si>
  <si>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</si>
  <si>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</si>
  <si>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</si>
  <si>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</si>
  <si>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</si>
  <si>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</si>
  <si>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</si>
  <si>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</si>
  <si>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</si>
  <si>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</si>
  <si>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</si>
  <si>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</si>
  <si>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</si>
  <si>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</si>
  <si>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</si>
  <si>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</si>
  <si>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</si>
  <si>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</si>
  <si>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</si>
  <si>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</si>
  <si>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</si>
  <si>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</si>
  <si>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</si>
  <si>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</si>
  <si>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</si>
  <si>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</si>
  <si>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</si>
  <si>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</si>
  <si>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</si>
  <si>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Цена одной услуги, без НДС (руб.)</t>
  </si>
  <si>
    <t>Стоимость услуг, без НДС (руб.)</t>
  </si>
  <si>
    <t>Страна 
происхождения услуг</t>
  </si>
  <si>
    <t>Цена одной единицы услуги, без НДС (руб.) с учетом коэффициента снижения</t>
  </si>
  <si>
    <t>Цена одной единицы услуги, руб. 
С НДС с учетом коэффициента снижения</t>
  </si>
  <si>
    <t>Согласно техническому заданию</t>
  </si>
  <si>
    <t>ООО «Волжские коммунальные системы»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</si>
  <si>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</si>
  <si>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</si>
  <si>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</si>
  <si>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</si>
  <si>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</si>
  <si>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</si>
  <si>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В соответствии с техническим заданием</t>
  </si>
  <si>
    <t>45.20.2</t>
  </si>
  <si>
    <t>ФА000022</t>
  </si>
  <si>
    <t>Ремонт крановых установок (гидравлических систем, механической и электросиловой части) стреловых кранов</t>
  </si>
  <si>
    <t>нормо-час</t>
  </si>
  <si>
    <t>Сроки оказания услуг в 2020 году</t>
  </si>
  <si>
    <t>Апрель</t>
  </si>
  <si>
    <t>Сентябрь</t>
  </si>
  <si>
    <t>с 01 января по 31 декабря 2020           (по необходимости)</t>
  </si>
  <si>
    <t>ИТОГО, начальная максимальная цена договора по Лоту №1:</t>
  </si>
  <si>
    <t xml:space="preserve">ИТОГО, цена договора по Лоту №1: </t>
  </si>
  <si>
    <t>Наладка приборов безопасности стреловых кранов</t>
  </si>
  <si>
    <t>шт</t>
  </si>
  <si>
    <t>Ремонт приборов безопасности стреловых кранов</t>
  </si>
  <si>
    <t>ИТОГО, начальная максимальная цена договора по Лоту №2:</t>
  </si>
  <si>
    <t>ИТОГО, цена договора по Лоту №2: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</si>
</sst>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2" fillId="0" borderId="0"/>
  </cellStyleXfs>
  <cellXfs count="6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vertical="top"/>
    </xf>
    <xf numFmtId="0" fontId="9" fillId="2" borderId="7" xfId="0" applyNumberFormat="1" applyFont="1" applyFill="1" applyBorder="1" applyAlignment="1" applyProtection="1">
      <alignment vertical="top"/>
    </xf>
    <xf numFmtId="0" fontId="9" fillId="2" borderId="4" xfId="0" applyNumberFormat="1" applyFont="1" applyFill="1" applyBorder="1" applyAlignment="1" applyProtection="1">
      <alignment vertical="top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right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6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right" vertical="center" wrapText="1"/>
    </xf>
    <xf numFmtId="0" fontId="6" fillId="3" borderId="7" xfId="0" applyNumberFormat="1" applyFont="1" applyFill="1" applyBorder="1" applyAlignment="1" applyProtection="1">
      <alignment horizontal="right" vertical="center" wrapText="1"/>
    </xf>
    <xf numFmtId="0" fontId="6" fillId="3" borderId="4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zoomScale="65" zoomScaleNormal="65" zoomScaleSheetLayoutView="70" workbookViewId="0">
      <selection activeCell="D18" sqref="D18:Y18"/>
    </sheetView>
  </sheetViews>
  <sheetFormatPr defaultColWidth="8.85546875" defaultRowHeight="12.75"/>
  <cols>
    <col min="1" max="1" width="9.28515625" style="1" customWidth="1"/>
    <col min="2" max="2" width="7.7109375" style="1" customWidth="1"/>
    <col min="3" max="3" width="14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4.5703125" style="1" customWidth="1"/>
    <col min="12" max="13" width="17" style="1" customWidth="1"/>
    <col min="14" max="14" width="14.42578125" style="1" customWidth="1"/>
    <col min="15" max="15" width="16.5703125" style="1" customWidth="1"/>
    <col min="16" max="16" width="18.28515625" style="1" customWidth="1"/>
    <col min="17" max="17" width="18.7109375" style="1" customWidth="1"/>
    <col min="18" max="18" width="12.7109375" style="1" customWidth="1"/>
    <col min="19" max="19" width="14.140625" style="1" customWidth="1"/>
    <col min="20" max="20" width="15.8554687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42" t="s">
        <v>19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T3" s="5"/>
      <c r="U3" s="5"/>
    </row>
    <row r="4" spans="1:25" ht="20.25" customHeight="1">
      <c r="A4" s="6" t="s">
        <v>4</v>
      </c>
      <c r="B4" s="7"/>
      <c r="C4" s="7"/>
      <c r="D4" s="42" t="s">
        <v>19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  <c r="T4" s="8"/>
      <c r="U4" s="8"/>
    </row>
    <row r="5" spans="1:25" ht="18" customHeight="1">
      <c r="A5" s="6" t="s">
        <v>13</v>
      </c>
      <c r="B5" s="7"/>
      <c r="C5" s="7"/>
      <c r="D5" s="42" t="s">
        <v>19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  <c r="T5" s="8"/>
      <c r="U5" s="8"/>
    </row>
    <row r="6" spans="1:25" ht="23.25" customHeight="1">
      <c r="A6" s="9" t="s">
        <v>1</v>
      </c>
    </row>
    <row r="7" spans="1:25" ht="48.75" customHeight="1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9" t="s">
        <v>50</v>
      </c>
      <c r="M7" s="50"/>
      <c r="N7" s="45" t="s">
        <v>32</v>
      </c>
      <c r="O7" s="45" t="s">
        <v>33</v>
      </c>
      <c r="P7" s="53"/>
      <c r="Q7" s="54"/>
      <c r="R7" s="56" t="s">
        <v>50</v>
      </c>
      <c r="S7" s="57"/>
      <c r="T7" s="54"/>
      <c r="U7" s="54"/>
      <c r="V7" s="54"/>
      <c r="W7" s="54"/>
      <c r="X7" s="54"/>
      <c r="Y7" s="55"/>
    </row>
    <row r="8" spans="1:25" ht="93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</v>
      </c>
      <c r="F8" s="10" t="s">
        <v>30</v>
      </c>
      <c r="G8" s="10" t="s">
        <v>31</v>
      </c>
      <c r="H8" s="10" t="s">
        <v>3</v>
      </c>
      <c r="I8" s="10" t="s">
        <v>0</v>
      </c>
      <c r="J8" s="10" t="s">
        <v>24</v>
      </c>
      <c r="K8" s="10" t="s">
        <v>25</v>
      </c>
      <c r="L8" s="31" t="s">
        <v>51</v>
      </c>
      <c r="M8" s="31" t="s">
        <v>52</v>
      </c>
      <c r="N8" s="46"/>
      <c r="O8" s="46"/>
      <c r="P8" s="11" t="s">
        <v>34</v>
      </c>
      <c r="Q8" s="11" t="s">
        <v>28</v>
      </c>
      <c r="R8" s="11" t="s">
        <v>51</v>
      </c>
      <c r="S8" s="11" t="s">
        <v>52</v>
      </c>
      <c r="T8" s="11" t="s">
        <v>6</v>
      </c>
      <c r="U8" s="11" t="s">
        <v>26</v>
      </c>
      <c r="V8" s="11" t="s">
        <v>35</v>
      </c>
      <c r="W8" s="11" t="s">
        <v>27</v>
      </c>
      <c r="X8" s="11" t="s">
        <v>36</v>
      </c>
      <c r="Y8" s="11" t="s">
        <v>29</v>
      </c>
    </row>
    <row r="9" spans="1:25" ht="62.25" customHeight="1">
      <c r="A9" s="22">
        <v>1</v>
      </c>
      <c r="B9" s="22">
        <v>1</v>
      </c>
      <c r="C9" s="29" t="s">
        <v>46</v>
      </c>
      <c r="D9" s="29" t="s">
        <v>46</v>
      </c>
      <c r="E9" s="48" t="s">
        <v>47</v>
      </c>
      <c r="F9" s="27" t="s">
        <v>48</v>
      </c>
      <c r="G9" s="32" t="s">
        <v>45</v>
      </c>
      <c r="H9" s="32" t="s">
        <v>49</v>
      </c>
      <c r="I9" s="12" t="s">
        <v>38</v>
      </c>
      <c r="J9" s="12" t="s">
        <v>37</v>
      </c>
      <c r="K9" s="23">
        <v>295</v>
      </c>
      <c r="L9" s="51" t="s">
        <v>53</v>
      </c>
      <c r="M9" s="52"/>
      <c r="N9" s="23">
        <v>340</v>
      </c>
      <c r="O9" s="23">
        <f t="shared" ref="O9" si="0">N9*K9</f>
        <v>100300</v>
      </c>
      <c r="P9" s="11"/>
      <c r="Q9" s="11"/>
      <c r="R9" s="58" t="s">
        <v>53</v>
      </c>
      <c r="S9" s="59"/>
      <c r="T9" s="11"/>
      <c r="U9" s="28">
        <f>V9/N9</f>
        <v>0</v>
      </c>
      <c r="V9" s="24"/>
      <c r="W9" s="24">
        <f t="shared" ref="W9" si="1">V9*K9</f>
        <v>0</v>
      </c>
      <c r="X9" s="24">
        <f t="shared" ref="X9" si="2">V9*1.2</f>
        <v>0</v>
      </c>
      <c r="Y9" s="24">
        <f t="shared" ref="Y9" si="3">X9*K9</f>
        <v>0</v>
      </c>
    </row>
    <row r="10" spans="1:25" ht="20.25" customHeight="1">
      <c r="A10" s="64" t="s">
        <v>54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0">
        <f>SUM(O9)</f>
        <v>100300</v>
      </c>
      <c r="P10" s="61" t="s">
        <v>55</v>
      </c>
      <c r="Q10" s="33"/>
      <c r="R10" s="33"/>
      <c r="S10" s="33"/>
      <c r="T10" s="33"/>
      <c r="U10" s="33"/>
      <c r="V10" s="34"/>
      <c r="W10" s="24">
        <f>SUM(W9)</f>
        <v>0</v>
      </c>
      <c r="X10" s="24"/>
      <c r="Y10" s="24">
        <f>SUM(Y9)</f>
        <v>0</v>
      </c>
    </row>
    <row r="11" spans="1:25" ht="45.75" customHeight="1">
      <c r="A11" s="12">
        <v>1</v>
      </c>
      <c r="B11" s="12">
        <v>2</v>
      </c>
      <c r="C11" s="29" t="s">
        <v>46</v>
      </c>
      <c r="D11" s="29" t="s">
        <v>46</v>
      </c>
      <c r="E11" s="47" t="s">
        <v>47</v>
      </c>
      <c r="F11" s="27" t="s">
        <v>56</v>
      </c>
      <c r="G11" s="32" t="s">
        <v>45</v>
      </c>
      <c r="H11" s="32" t="s">
        <v>57</v>
      </c>
      <c r="I11" s="12" t="s">
        <v>38</v>
      </c>
      <c r="J11" s="12" t="s">
        <v>37</v>
      </c>
      <c r="K11" s="23">
        <v>4</v>
      </c>
      <c r="L11" s="62">
        <v>2</v>
      </c>
      <c r="M11" s="63">
        <v>2</v>
      </c>
      <c r="N11" s="23">
        <v>12500</v>
      </c>
      <c r="O11" s="23">
        <f>N11*K11</f>
        <v>50000</v>
      </c>
      <c r="P11" s="11"/>
      <c r="Q11" s="11"/>
      <c r="R11" s="30" t="s">
        <v>51</v>
      </c>
      <c r="S11" s="30" t="s">
        <v>52</v>
      </c>
      <c r="T11" s="11"/>
      <c r="U11" s="28">
        <f>V11/N11</f>
        <v>0</v>
      </c>
      <c r="V11" s="24"/>
      <c r="W11" s="24">
        <f>V11*K11</f>
        <v>0</v>
      </c>
      <c r="X11" s="24">
        <f>V11*1.2</f>
        <v>0</v>
      </c>
      <c r="Y11" s="24">
        <f>X11*K11</f>
        <v>0</v>
      </c>
    </row>
    <row r="12" spans="1:25" ht="45.75" customHeight="1">
      <c r="A12" s="12">
        <v>2</v>
      </c>
      <c r="B12" s="12">
        <v>2</v>
      </c>
      <c r="C12" s="29" t="s">
        <v>46</v>
      </c>
      <c r="D12" s="29" t="s">
        <v>46</v>
      </c>
      <c r="E12" s="47" t="s">
        <v>47</v>
      </c>
      <c r="F12" s="27" t="s">
        <v>58</v>
      </c>
      <c r="G12" s="32" t="s">
        <v>45</v>
      </c>
      <c r="H12" s="32" t="s">
        <v>49</v>
      </c>
      <c r="I12" s="12" t="s">
        <v>38</v>
      </c>
      <c r="J12" s="12" t="s">
        <v>37</v>
      </c>
      <c r="K12" s="23">
        <v>100</v>
      </c>
      <c r="L12" s="51" t="s">
        <v>53</v>
      </c>
      <c r="M12" s="52"/>
      <c r="N12" s="23">
        <v>340</v>
      </c>
      <c r="O12" s="23">
        <f>N12*K12</f>
        <v>34000</v>
      </c>
      <c r="P12" s="11"/>
      <c r="Q12" s="11"/>
      <c r="R12" s="58" t="s">
        <v>53</v>
      </c>
      <c r="S12" s="59"/>
      <c r="T12" s="11"/>
      <c r="U12" s="28">
        <f>V12/N12</f>
        <v>0</v>
      </c>
      <c r="V12" s="24"/>
      <c r="W12" s="24">
        <f>V12*K12</f>
        <v>0</v>
      </c>
      <c r="X12" s="24">
        <f>V12*1.2</f>
        <v>0</v>
      </c>
      <c r="Y12" s="24">
        <f>X12*K12</f>
        <v>0</v>
      </c>
    </row>
    <row r="13" spans="1:25" ht="20.25" customHeight="1">
      <c r="A13" s="64" t="s">
        <v>59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0">
        <f>SUM(O11:O12)</f>
        <v>84000</v>
      </c>
      <c r="P13" s="33" t="s">
        <v>60</v>
      </c>
      <c r="Q13" s="33"/>
      <c r="R13" s="33"/>
      <c r="S13" s="33"/>
      <c r="T13" s="33"/>
      <c r="U13" s="33"/>
      <c r="V13" s="34"/>
      <c r="W13" s="24">
        <f>SUM(W11:W12)</f>
        <v>0</v>
      </c>
      <c r="X13" s="13"/>
      <c r="Y13" s="24">
        <f>SUM(Y11:Y12)</f>
        <v>0</v>
      </c>
    </row>
    <row r="14" spans="1:25" ht="35.25" customHeight="1"/>
    <row r="15" spans="1:25" ht="45" customHeight="1">
      <c r="A15" s="37" t="s">
        <v>14</v>
      </c>
      <c r="B15" s="38"/>
      <c r="C15" s="39"/>
      <c r="D15" s="40" t="s">
        <v>39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43.5" customHeight="1">
      <c r="A16" s="37" t="s">
        <v>17</v>
      </c>
      <c r="B16" s="38"/>
      <c r="C16" s="39"/>
      <c r="D16" s="40" t="s">
        <v>40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45" customHeight="1">
      <c r="A17" s="37" t="s">
        <v>18</v>
      </c>
      <c r="B17" s="38"/>
      <c r="C17" s="39"/>
      <c r="D17" s="40" t="s">
        <v>9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36.75" customHeight="1">
      <c r="A18" s="37" t="s">
        <v>15</v>
      </c>
      <c r="B18" s="38"/>
      <c r="C18" s="39"/>
      <c r="D18" s="40" t="s">
        <v>16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24.75" customHeight="1">
      <c r="A19" s="36" t="s">
        <v>41</v>
      </c>
      <c r="B19" s="36"/>
      <c r="C19" s="36"/>
      <c r="D19" s="40" t="s">
        <v>42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</row>
    <row r="20" spans="1:25" ht="183.75" customHeight="1">
      <c r="A20" s="37" t="s">
        <v>43</v>
      </c>
      <c r="B20" s="38"/>
      <c r="C20" s="39"/>
      <c r="D20" s="41" t="s">
        <v>44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>
      <c r="C21" s="2"/>
      <c r="D21" s="2"/>
      <c r="E21" s="1"/>
      <c r="F21" s="1"/>
      <c r="G21" s="1"/>
      <c r="H21" s="1"/>
      <c r="I21" s="1"/>
    </row>
    <row r="22" spans="1:25" ht="14.25">
      <c r="B22" s="14"/>
      <c r="C22" s="15"/>
      <c r="D22" s="14"/>
      <c r="E22" s="16"/>
      <c r="F22" s="17"/>
      <c r="G22" s="17"/>
      <c r="H22" s="17"/>
      <c r="I22" s="1"/>
    </row>
    <row r="23" spans="1:25" ht="14.25">
      <c r="B23" s="14"/>
      <c r="C23" s="35"/>
      <c r="D23" s="35"/>
      <c r="E23" s="35"/>
      <c r="F23" s="18" t="s">
        <v>10</v>
      </c>
      <c r="G23" s="17"/>
      <c r="H23" s="17"/>
      <c r="I23" s="1"/>
    </row>
    <row r="24" spans="1:25" ht="14.25">
      <c r="B24" s="14"/>
      <c r="C24" s="15"/>
      <c r="D24" s="19"/>
      <c r="E24" s="20"/>
      <c r="F24" s="17"/>
      <c r="G24" s="17"/>
      <c r="H24" s="17"/>
      <c r="I24" s="1"/>
    </row>
    <row r="25" spans="1:25" ht="14.25">
      <c r="B25" s="14"/>
      <c r="C25" s="15"/>
      <c r="D25" s="19"/>
      <c r="E25" s="20"/>
      <c r="F25" s="17"/>
      <c r="G25" s="17"/>
      <c r="H25" s="17"/>
      <c r="I25" s="1"/>
    </row>
    <row r="26" spans="1:25" ht="14.25">
      <c r="B26" s="14" t="s">
        <v>11</v>
      </c>
      <c r="C26" s="15"/>
      <c r="D26" s="21"/>
      <c r="E26" s="17"/>
      <c r="F26" s="17"/>
      <c r="G26" s="17"/>
      <c r="H26" s="17"/>
      <c r="I26" s="1"/>
    </row>
    <row r="27" spans="1:25" ht="14.25">
      <c r="B27" s="14"/>
      <c r="C27" s="14"/>
      <c r="D27" s="14"/>
      <c r="E27" s="17" t="s">
        <v>12</v>
      </c>
      <c r="F27" s="16"/>
      <c r="G27" s="16"/>
      <c r="H27" s="16"/>
    </row>
    <row r="28" spans="1:25" ht="14.25">
      <c r="B28" s="14"/>
      <c r="C28" s="14"/>
      <c r="D28" s="14"/>
      <c r="E28" s="16"/>
      <c r="F28" s="16"/>
      <c r="G28" s="16"/>
      <c r="H28" s="16"/>
    </row>
    <row r="29" spans="1:25" ht="14.25">
      <c r="B29" s="14"/>
      <c r="C29" s="14"/>
      <c r="D29" s="14"/>
      <c r="E29" s="16"/>
      <c r="F29" s="16"/>
      <c r="G29" s="16"/>
      <c r="H29" s="16"/>
    </row>
    <row r="30" spans="1:25" ht="14.25">
      <c r="B30" s="14"/>
      <c r="C30" s="14"/>
      <c r="D30" s="14"/>
      <c r="E30" s="16"/>
      <c r="F30" s="16"/>
      <c r="G30" s="16"/>
      <c r="H30" s="16"/>
    </row>
    <row r="31" spans="1:25" ht="14.25">
      <c r="B31" s="14"/>
      <c r="C31" s="14"/>
      <c r="D31" s="14"/>
      <c r="E31" s="16"/>
      <c r="F31" s="16"/>
      <c r="G31" s="16"/>
      <c r="H31" s="16"/>
    </row>
    <row r="32" spans="1:25" ht="14.25">
      <c r="B32" s="14"/>
      <c r="C32" s="14"/>
      <c r="D32" s="14"/>
      <c r="E32" s="16"/>
      <c r="F32" s="16"/>
      <c r="G32" s="16"/>
      <c r="H32" s="16"/>
    </row>
    <row r="33" spans="2:8" ht="14.25">
      <c r="B33" s="14"/>
      <c r="C33" s="14"/>
      <c r="D33" s="14"/>
      <c r="E33" s="16"/>
      <c r="F33" s="16"/>
      <c r="G33" s="16"/>
      <c r="H33" s="16"/>
    </row>
  </sheetData>
  <mergeCells count="28">
    <mergeCell ref="L12:M12"/>
    <mergeCell ref="A13:N13"/>
    <mergeCell ref="R12:S12"/>
    <mergeCell ref="L9:M9"/>
    <mergeCell ref="R7:S7"/>
    <mergeCell ref="R9:S9"/>
    <mergeCell ref="A10:N10"/>
    <mergeCell ref="P10:V10"/>
    <mergeCell ref="D3:Q3"/>
    <mergeCell ref="D5:Q5"/>
    <mergeCell ref="D4:Q4"/>
    <mergeCell ref="L7:M7"/>
    <mergeCell ref="N7:N8"/>
    <mergeCell ref="O7:O8"/>
    <mergeCell ref="P13:V13"/>
    <mergeCell ref="C23:E23"/>
    <mergeCell ref="A19:C19"/>
    <mergeCell ref="A20:C20"/>
    <mergeCell ref="D19:Y19"/>
    <mergeCell ref="D20:Y20"/>
    <mergeCell ref="A16:C16"/>
    <mergeCell ref="A15:C15"/>
    <mergeCell ref="A17:C17"/>
    <mergeCell ref="A18:C18"/>
    <mergeCell ref="D15:Y15"/>
    <mergeCell ref="D16:Y16"/>
    <mergeCell ref="D17:Y17"/>
    <mergeCell ref="D18:Y1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2019-11-05T11:28:34Z</dcterms:modified>
</cp:coreProperties>
</file>